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nafirmy.sharepoint.com/sites/Mejzlik/RD Documentation/2. Propeller/1. OTS/FOR CUSTOMERS/GAS/03-Dynamic performance/"/>
    </mc:Choice>
  </mc:AlternateContent>
  <xr:revisionPtr revIDLastSave="2" documentId="11_B5C1A935707936200F333BE47AFD355028136571" xr6:coauthVersionLast="47" xr6:coauthVersionMax="47" xr10:uidLastSave="{8E51BB4C-6D5C-43EC-AF0F-350C26E0B85B}"/>
  <bookViews>
    <workbookView xWindow="-120" yWindow="-120" windowWidth="51840" windowHeight="21120" activeTab="10" xr2:uid="{00000000-000D-0000-FFFF-FFFF00000000}"/>
  </bookViews>
  <sheets>
    <sheet name="Info and Boundary cond." sheetId="1" r:id="rId1"/>
    <sheet name="Static cond." sheetId="2" r:id="rId2"/>
    <sheet name="1000" sheetId="3" r:id="rId3"/>
    <sheet name="1700" sheetId="4" r:id="rId4"/>
    <sheet name="2500" sheetId="5" r:id="rId5"/>
    <sheet name="3200" sheetId="6" r:id="rId6"/>
    <sheet name="4000" sheetId="7" r:id="rId7"/>
    <sheet name="4800" sheetId="8" r:id="rId8"/>
    <sheet name="5500" sheetId="9" r:id="rId9"/>
    <sheet name="6300" sheetId="10" r:id="rId10"/>
    <sheet name="7100" sheetId="11" r:id="rId11"/>
    <sheet name="5600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1" l="1"/>
  <c r="I4" i="11"/>
  <c r="I2" i="11"/>
</calcChain>
</file>

<file path=xl/sharedStrings.xml><?xml version="1.0" encoding="utf-8"?>
<sst xmlns="http://schemas.openxmlformats.org/spreadsheetml/2006/main" count="110" uniqueCount="37">
  <si>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</si>
  <si>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</si>
  <si>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</si>
  <si>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</si>
  <si>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</si>
  <si>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</si>
  <si>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</si>
  <si>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</si>
  <si>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</si>
  <si>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</si>
  <si>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</si>
  <si>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</si>
  <si>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</si>
  <si>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</si>
  <si>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</si>
  <si>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</si>
  <si>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</si>
  <si>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</si>
  <si>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</si>
  <si>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</si>
  <si>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</si>
  <si>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</si>
  <si>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</si>
  <si>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25x12 3B S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</si>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</sst>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B1" sqref="B1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</row>
    <row r="3" spans="1:3" x14ac:dyDescent="0.25">
      <c r="A3" t="s">
        <v>4</v>
      </c>
      <c r="C3" t="s">
        <v>23</v>
      </c>
    </row>
    <row r="4" spans="1:3" x14ac:dyDescent="0.25">
      <c r="A4" t="s">
        <v>5</v>
      </c>
      <c r="B4" t="s">
        <v>17</v>
      </c>
      <c r="C4">
        <v>25</v>
      </c>
    </row>
    <row r="5" spans="1:3" x14ac:dyDescent="0.25">
      <c r="A5" t="s">
        <v>6</v>
      </c>
    </row>
    <row r="6" spans="1:3" x14ac:dyDescent="0.25">
      <c r="A6" t="s">
        <v>7</v>
      </c>
      <c r="B6" t="s">
        <v>18</v>
      </c>
      <c r="C6">
        <v>1.2210000000000001</v>
      </c>
    </row>
    <row r="7" spans="1:3" x14ac:dyDescent="0.25">
      <c r="A7" t="s">
        <v>8</v>
      </c>
      <c r="B7" t="s">
        <v>19</v>
      </c>
      <c r="C7">
        <v>1.47E-5</v>
      </c>
    </row>
    <row r="8" spans="1:3" x14ac:dyDescent="0.25">
      <c r="A8" t="s">
        <v>9</v>
      </c>
      <c r="B8" t="s">
        <v>20</v>
      </c>
      <c r="C8">
        <v>340.94</v>
      </c>
    </row>
    <row r="9" spans="1:3" x14ac:dyDescent="0.25">
      <c r="A9" t="s">
        <v>10</v>
      </c>
    </row>
    <row r="10" spans="1:3" x14ac:dyDescent="0.25">
      <c r="A10" t="s">
        <v>11</v>
      </c>
      <c r="B10" t="s">
        <v>20</v>
      </c>
      <c r="C10" t="s">
        <v>24</v>
      </c>
    </row>
    <row r="11" spans="1:3" x14ac:dyDescent="0.25">
      <c r="A11" t="s">
        <v>12</v>
      </c>
      <c r="B11" t="s">
        <v>21</v>
      </c>
      <c r="C11" t="s">
        <v>25</v>
      </c>
    </row>
    <row r="12" spans="1:3" x14ac:dyDescent="0.25">
      <c r="A12" t="s">
        <v>13</v>
      </c>
      <c r="B12" t="s">
        <v>22</v>
      </c>
      <c r="C12" t="s">
        <v>26</v>
      </c>
    </row>
    <row r="13" spans="1:3" x14ac:dyDescent="0.25">
      <c r="A13" t="s">
        <v>14</v>
      </c>
      <c r="B13" t="s">
        <v>22</v>
      </c>
      <c r="C13" t="s">
        <v>27</v>
      </c>
    </row>
    <row r="14" spans="1:3" x14ac:dyDescent="0.25">
      <c r="A14" t="s">
        <v>15</v>
      </c>
      <c r="B14" t="s">
        <v>22</v>
      </c>
      <c r="C14" t="s">
        <v>28</v>
      </c>
    </row>
    <row r="15" spans="1:3" x14ac:dyDescent="0.25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/>
  </sheetViews>
  <sheetFormatPr defaultRowHeight="15" x14ac:dyDescent="0.25"/>
  <sheetData>
    <row r="1" spans="1:6" x14ac:dyDescent="0.25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 x14ac:dyDescent="0.25">
      <c r="A2">
        <v>0</v>
      </c>
      <c r="B2">
        <v>1000</v>
      </c>
      <c r="C2">
        <v>9.4357457886183896E-2</v>
      </c>
      <c r="D2">
        <v>3.9889131403387998E-2</v>
      </c>
      <c r="E2">
        <v>9.6973420238095256E-2</v>
      </c>
      <c r="F2">
        <v>0.51380079332579043</v>
      </c>
    </row>
    <row r="3" spans="1:6" x14ac:dyDescent="0.25">
      <c r="A3">
        <v>0</v>
      </c>
      <c r="B3">
        <v>1700</v>
      </c>
      <c r="C3">
        <v>9.7447483600039922E-2</v>
      </c>
      <c r="D3">
        <v>3.9395525405818588E-2</v>
      </c>
      <c r="E3">
        <v>0.16485481440476191</v>
      </c>
      <c r="F3">
        <v>0.54600176724825855</v>
      </c>
    </row>
    <row r="4" spans="1:6" x14ac:dyDescent="0.25">
      <c r="A4">
        <v>0</v>
      </c>
      <c r="B4">
        <v>2500</v>
      </c>
      <c r="C4">
        <v>0.1033705446704101</v>
      </c>
      <c r="D4">
        <v>4.0208975734941428E-2</v>
      </c>
      <c r="E4">
        <v>0.24243355059523811</v>
      </c>
      <c r="F4">
        <v>0.58446323678373635</v>
      </c>
    </row>
    <row r="5" spans="1:6" x14ac:dyDescent="0.25">
      <c r="A5">
        <v>0</v>
      </c>
      <c r="B5">
        <v>3200</v>
      </c>
      <c r="C5">
        <v>0.1100887169292388</v>
      </c>
      <c r="D5">
        <v>4.2573506915047778E-2</v>
      </c>
      <c r="E5">
        <v>0.3103149447619048</v>
      </c>
      <c r="F5">
        <v>0.60668015835746336</v>
      </c>
    </row>
    <row r="6" spans="1:6" x14ac:dyDescent="0.25">
      <c r="A6">
        <v>0</v>
      </c>
      <c r="B6">
        <v>4000</v>
      </c>
      <c r="C6">
        <v>0.1143582398880425</v>
      </c>
      <c r="D6">
        <v>4.3161588674716492E-2</v>
      </c>
      <c r="E6">
        <v>0.38789368095238103</v>
      </c>
      <c r="F6">
        <v>0.63356149386310967</v>
      </c>
    </row>
    <row r="7" spans="1:6" x14ac:dyDescent="0.25">
      <c r="A7">
        <v>0</v>
      </c>
      <c r="B7">
        <v>4800</v>
      </c>
      <c r="C7">
        <v>0.11756380383996939</v>
      </c>
      <c r="D7">
        <v>4.5117782541275159E-2</v>
      </c>
      <c r="E7">
        <v>0.4654724171428572</v>
      </c>
      <c r="F7">
        <v>0.63175356256330706</v>
      </c>
    </row>
    <row r="8" spans="1:6" x14ac:dyDescent="0.25">
      <c r="A8">
        <v>0</v>
      </c>
      <c r="B8">
        <v>5500</v>
      </c>
      <c r="C8">
        <v>0.1180264073238667</v>
      </c>
      <c r="D8">
        <v>4.5393760306863977E-2</v>
      </c>
      <c r="E8">
        <v>0.53335381130952386</v>
      </c>
      <c r="F8">
        <v>0.63162254527927819</v>
      </c>
    </row>
    <row r="9" spans="1:6" x14ac:dyDescent="0.25">
      <c r="A9">
        <v>0</v>
      </c>
      <c r="B9">
        <v>6300</v>
      </c>
      <c r="C9">
        <v>0.1210575399049976</v>
      </c>
      <c r="D9">
        <v>4.6443042120328792E-2</v>
      </c>
      <c r="E9">
        <v>0.61093254750000003</v>
      </c>
      <c r="F9">
        <v>0.64128651704018813</v>
      </c>
    </row>
    <row r="10" spans="1:6" x14ac:dyDescent="0.25">
      <c r="A10">
        <v>0</v>
      </c>
      <c r="B10">
        <v>7100</v>
      </c>
      <c r="C10">
        <v>0.12509811679194541</v>
      </c>
      <c r="D10">
        <v>4.8872942141384247E-2</v>
      </c>
      <c r="E10">
        <v>0.68851128369047621</v>
      </c>
      <c r="F10">
        <v>0.64016610511608829</v>
      </c>
    </row>
    <row r="11" spans="1:6" x14ac:dyDescent="0.25">
      <c r="A11">
        <v>0</v>
      </c>
      <c r="B11">
        <v>5600</v>
      </c>
      <c r="C11">
        <v>0.11971595725072209</v>
      </c>
      <c r="D11">
        <v>4.5903122782319443E-2</v>
      </c>
      <c r="E11">
        <v>0.54305115333333331</v>
      </c>
      <c r="F11">
        <v>0.63807368541191933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workbookViewId="0"/>
  </sheetViews>
  <sheetFormatPr defaultRowHeight="15" x14ac:dyDescent="0.25"/>
  <sheetData>
    <row r="1" spans="1:7" x14ac:dyDescent="0.25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 x14ac:dyDescent="0.25">
      <c r="A2">
        <v>0</v>
      </c>
      <c r="B2">
        <v>1000</v>
      </c>
      <c r="C2">
        <v>9.4357457886183896E-2</v>
      </c>
      <c r="D2">
        <v>3.9889131403387998E-2</v>
      </c>
      <c r="E2">
        <v>0</v>
      </c>
      <c r="F2">
        <v>0</v>
      </c>
      <c r="G2">
        <v>9.6973420238095256E-2</v>
      </c>
    </row>
    <row r="3" spans="1:7" x14ac:dyDescent="0.25">
      <c r="A3">
        <v>5</v>
      </c>
      <c r="B3">
        <v>1000</v>
      </c>
      <c r="C3">
        <v>3.387361154212342E-2</v>
      </c>
      <c r="D3">
        <v>2.9999440221346159E-2</v>
      </c>
      <c r="E3">
        <v>0.53525111370670908</v>
      </c>
      <c r="F3">
        <v>0.47244094488188981</v>
      </c>
      <c r="G3">
        <v>9.6973420238095256E-2</v>
      </c>
    </row>
    <row r="4" spans="1:7" x14ac:dyDescent="0.25">
      <c r="A4">
        <v>10</v>
      </c>
      <c r="B4">
        <v>1000</v>
      </c>
      <c r="C4">
        <v>-3.8224515477316687E-2</v>
      </c>
      <c r="D4">
        <v>1.0060967306128059E-2</v>
      </c>
      <c r="E4">
        <v>-3.601981474934131</v>
      </c>
      <c r="F4">
        <v>0.94488188976377951</v>
      </c>
      <c r="G4">
        <v>9.6973420238095256E-2</v>
      </c>
    </row>
    <row r="5" spans="1:7" x14ac:dyDescent="0.25">
      <c r="A5">
        <v>15</v>
      </c>
      <c r="B5">
        <v>1000</v>
      </c>
      <c r="C5">
        <v>-5.6953159685549669E-2</v>
      </c>
      <c r="D5">
        <v>-4.9274442725860982E-4</v>
      </c>
      <c r="E5">
        <v>164.3715249942488</v>
      </c>
      <c r="F5">
        <v>1.417322834645669</v>
      </c>
      <c r="G5">
        <v>9.6973420238095256E-2</v>
      </c>
    </row>
    <row r="6" spans="1:7" x14ac:dyDescent="0.25">
      <c r="A6">
        <v>20</v>
      </c>
      <c r="B6">
        <v>1000</v>
      </c>
      <c r="C6">
        <v>-7.1786471914769917E-2</v>
      </c>
      <c r="D6">
        <v>-2.3142403384482809E-2</v>
      </c>
      <c r="E6">
        <v>5.8817067745566263</v>
      </c>
      <c r="F6">
        <v>1.889763779527559</v>
      </c>
      <c r="G6">
        <v>9.6973420238095256E-2</v>
      </c>
    </row>
    <row r="7" spans="1:7" x14ac:dyDescent="0.25">
      <c r="A7">
        <v>25</v>
      </c>
      <c r="B7">
        <v>1000</v>
      </c>
      <c r="C7">
        <v>-8.8900797671238513E-2</v>
      </c>
      <c r="D7">
        <v>-5.1539274355406992E-2</v>
      </c>
      <c r="E7">
        <v>4.0883360864693428</v>
      </c>
      <c r="F7">
        <v>2.3622047244094491</v>
      </c>
      <c r="G7">
        <v>9.6973420238095256E-2</v>
      </c>
    </row>
    <row r="8" spans="1:7" x14ac:dyDescent="0.25">
      <c r="A8">
        <v>30</v>
      </c>
      <c r="B8">
        <v>1000</v>
      </c>
      <c r="C8">
        <v>-0.10755894653087569</v>
      </c>
      <c r="D8">
        <v>-8.5606576059385708E-2</v>
      </c>
      <c r="E8">
        <v>3.573550229724717</v>
      </c>
      <c r="F8">
        <v>2.834645669291338</v>
      </c>
      <c r="G8">
        <v>9.6973420238095256E-2</v>
      </c>
    </row>
    <row r="9" spans="1:7" x14ac:dyDescent="0.25">
      <c r="A9">
        <v>35</v>
      </c>
      <c r="B9">
        <v>1000</v>
      </c>
      <c r="C9">
        <v>-0.1265535082739471</v>
      </c>
      <c r="D9">
        <v>-0.12028700127971589</v>
      </c>
      <c r="E9">
        <v>3.491103775369325</v>
      </c>
      <c r="F9">
        <v>3.3070866141732278</v>
      </c>
      <c r="G9">
        <v>9.6973420238095256E-2</v>
      </c>
    </row>
    <row r="10" spans="1:7" x14ac:dyDescent="0.25">
      <c r="A10">
        <v>40</v>
      </c>
      <c r="B10">
        <v>1000</v>
      </c>
      <c r="C10">
        <v>-0.14747000223815701</v>
      </c>
      <c r="D10">
        <v>-0.16200854264890391</v>
      </c>
      <c r="E10">
        <v>3.4519538932948768</v>
      </c>
      <c r="F10">
        <v>3.7795275590551181</v>
      </c>
      <c r="G10">
        <v>9.6973420238095256E-2</v>
      </c>
    </row>
    <row r="11" spans="1:7" x14ac:dyDescent="0.25">
      <c r="A11">
        <v>45</v>
      </c>
      <c r="B11">
        <v>1000</v>
      </c>
      <c r="C11">
        <v>-0.17014771233902681</v>
      </c>
      <c r="D11">
        <v>-0.2142232551373871</v>
      </c>
      <c r="E11">
        <v>3.388529238971302</v>
      </c>
      <c r="F11">
        <v>4.2519685039370074</v>
      </c>
      <c r="G11">
        <v>9.6973420238095256E-2</v>
      </c>
    </row>
    <row r="12" spans="1:7" x14ac:dyDescent="0.25">
      <c r="A12">
        <v>50</v>
      </c>
      <c r="B12">
        <v>1000</v>
      </c>
      <c r="C12">
        <v>-0.19500513746427051</v>
      </c>
      <c r="D12">
        <v>-0.2758050619626593</v>
      </c>
      <c r="E12">
        <v>3.3516066872024499</v>
      </c>
      <c r="F12">
        <v>4.7244094488188972</v>
      </c>
      <c r="G12">
        <v>9.6973420238095256E-2</v>
      </c>
    </row>
    <row r="13" spans="1:7" x14ac:dyDescent="0.25">
      <c r="A13">
        <v>55</v>
      </c>
      <c r="B13">
        <v>1000</v>
      </c>
      <c r="C13">
        <v>-0.22249445638855711</v>
      </c>
      <c r="D13">
        <v>-0.34882356445717222</v>
      </c>
      <c r="E13">
        <v>3.3259467529904869</v>
      </c>
      <c r="F13">
        <v>5.1968503937007871</v>
      </c>
      <c r="G13">
        <v>9.6973420238095256E-2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workbookViewId="0"/>
  </sheetViews>
  <sheetFormatPr defaultRowHeight="15" x14ac:dyDescent="0.25"/>
  <sheetData>
    <row r="1" spans="1:7" x14ac:dyDescent="0.25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 x14ac:dyDescent="0.25">
      <c r="A2">
        <v>0</v>
      </c>
      <c r="B2">
        <v>1700</v>
      </c>
      <c r="C2">
        <v>9.7447483600039922E-2</v>
      </c>
      <c r="D2">
        <v>3.9395525405818588E-2</v>
      </c>
      <c r="E2">
        <v>0</v>
      </c>
      <c r="F2">
        <v>0</v>
      </c>
      <c r="G2">
        <v>0.16485481440476191</v>
      </c>
    </row>
    <row r="3" spans="1:7" x14ac:dyDescent="0.25">
      <c r="A3">
        <v>5</v>
      </c>
      <c r="B3">
        <v>1700</v>
      </c>
      <c r="C3">
        <v>7.0842412349434336E-2</v>
      </c>
      <c r="D3">
        <v>4.0662012329944187E-2</v>
      </c>
      <c r="E3">
        <v>0.48580763862144161</v>
      </c>
      <c r="F3">
        <v>0.2779064381658175</v>
      </c>
      <c r="G3">
        <v>0.16485481440476191</v>
      </c>
    </row>
    <row r="4" spans="1:7" x14ac:dyDescent="0.25">
      <c r="A4">
        <v>10</v>
      </c>
      <c r="B4">
        <v>1700</v>
      </c>
      <c r="C4">
        <v>1.9377024053016591E-2</v>
      </c>
      <c r="D4">
        <v>2.366507919082431E-2</v>
      </c>
      <c r="E4">
        <v>0.45663523373823439</v>
      </c>
      <c r="F4">
        <v>0.55581287633163501</v>
      </c>
      <c r="G4">
        <v>0.16485481440476191</v>
      </c>
    </row>
    <row r="5" spans="1:7" x14ac:dyDescent="0.25">
      <c r="A5">
        <v>15</v>
      </c>
      <c r="B5">
        <v>1700</v>
      </c>
      <c r="C5">
        <v>-2.751615836207822E-2</v>
      </c>
      <c r="D5">
        <v>1.003191797729131E-2</v>
      </c>
      <c r="E5">
        <v>-2.294485876612681</v>
      </c>
      <c r="F5">
        <v>0.83371931449745251</v>
      </c>
      <c r="G5">
        <v>0.16485481440476191</v>
      </c>
    </row>
    <row r="6" spans="1:7" x14ac:dyDescent="0.25">
      <c r="A6">
        <v>20</v>
      </c>
      <c r="B6">
        <v>1700</v>
      </c>
      <c r="C6">
        <v>-4.7058739172633528E-2</v>
      </c>
      <c r="D6">
        <v>6.9693285205117894E-3</v>
      </c>
      <c r="E6">
        <v>-7.531294807454783</v>
      </c>
      <c r="F6">
        <v>1.11162575266327</v>
      </c>
      <c r="G6">
        <v>0.16485481440476191</v>
      </c>
    </row>
    <row r="7" spans="1:7" x14ac:dyDescent="0.25">
      <c r="A7">
        <v>25</v>
      </c>
      <c r="B7">
        <v>1700</v>
      </c>
      <c r="C7">
        <v>-5.6155591919105123E-2</v>
      </c>
      <c r="D7">
        <v>-2.2979397107409992E-3</v>
      </c>
      <c r="E7">
        <v>34.070985047954167</v>
      </c>
      <c r="F7">
        <v>1.389532190829087</v>
      </c>
      <c r="G7">
        <v>0.16485481440476191</v>
      </c>
    </row>
    <row r="8" spans="1:7" x14ac:dyDescent="0.25">
      <c r="A8">
        <v>30</v>
      </c>
      <c r="B8">
        <v>1700</v>
      </c>
      <c r="C8">
        <v>-6.3172138835636119E-2</v>
      </c>
      <c r="D8">
        <v>-1.4141397820487541E-2</v>
      </c>
      <c r="E8">
        <v>7.4738572422695118</v>
      </c>
      <c r="F8">
        <v>1.667438628994905</v>
      </c>
      <c r="G8">
        <v>0.16485481440476191</v>
      </c>
    </row>
    <row r="9" spans="1:7" x14ac:dyDescent="0.25">
      <c r="A9">
        <v>35</v>
      </c>
      <c r="B9">
        <v>1700</v>
      </c>
      <c r="C9">
        <v>-7.0619846681552551E-2</v>
      </c>
      <c r="D9">
        <v>-2.7141836286540259E-2</v>
      </c>
      <c r="E9">
        <v>5.0786220068050136</v>
      </c>
      <c r="F9">
        <v>1.945345067160722</v>
      </c>
      <c r="G9">
        <v>0.16485481440476191</v>
      </c>
    </row>
    <row r="10" spans="1:7" x14ac:dyDescent="0.25">
      <c r="A10">
        <v>40</v>
      </c>
      <c r="B10">
        <v>1700</v>
      </c>
      <c r="C10">
        <v>-7.9163550238555494E-2</v>
      </c>
      <c r="D10">
        <v>-4.3297773162062597E-2</v>
      </c>
      <c r="E10">
        <v>4.0785894859661393</v>
      </c>
      <c r="F10">
        <v>2.22325150532654</v>
      </c>
      <c r="G10">
        <v>0.16485481440476191</v>
      </c>
    </row>
    <row r="11" spans="1:7" x14ac:dyDescent="0.25">
      <c r="A11">
        <v>45</v>
      </c>
      <c r="B11">
        <v>1700</v>
      </c>
      <c r="C11">
        <v>-8.8294804337374022E-2</v>
      </c>
      <c r="D11">
        <v>-6.1672400310517121E-2</v>
      </c>
      <c r="E11">
        <v>3.5929164049200391</v>
      </c>
      <c r="F11">
        <v>2.5011579434923581</v>
      </c>
      <c r="G11">
        <v>0.16485481440476191</v>
      </c>
    </row>
    <row r="12" spans="1:7" x14ac:dyDescent="0.25">
      <c r="A12">
        <v>50</v>
      </c>
      <c r="B12">
        <v>1700</v>
      </c>
      <c r="C12">
        <v>-9.8833184936497065E-2</v>
      </c>
      <c r="D12">
        <v>-8.3933409262781533E-2</v>
      </c>
      <c r="E12">
        <v>3.2834335646961552</v>
      </c>
      <c r="F12">
        <v>2.7790643816581748</v>
      </c>
      <c r="G12">
        <v>0.16485481440476191</v>
      </c>
    </row>
    <row r="13" spans="1:7" x14ac:dyDescent="0.25">
      <c r="A13">
        <v>55</v>
      </c>
      <c r="B13">
        <v>1700</v>
      </c>
      <c r="C13">
        <v>-0.1108557933912052</v>
      </c>
      <c r="D13">
        <v>-0.1113526961792308</v>
      </c>
      <c r="E13">
        <v>3.0535894684419249</v>
      </c>
      <c r="F13">
        <v>3.056970819823992</v>
      </c>
      <c r="G13">
        <v>0.16485481440476191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3"/>
  <sheetViews>
    <sheetView workbookViewId="0"/>
  </sheetViews>
  <sheetFormatPr defaultRowHeight="15" x14ac:dyDescent="0.25"/>
  <sheetData>
    <row r="1" spans="1:7" x14ac:dyDescent="0.25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 x14ac:dyDescent="0.25">
      <c r="A2">
        <v>0</v>
      </c>
      <c r="B2">
        <v>2500</v>
      </c>
      <c r="C2">
        <v>0.1033705446704101</v>
      </c>
      <c r="D2">
        <v>4.0208975734941428E-2</v>
      </c>
      <c r="E2">
        <v>0</v>
      </c>
      <c r="F2">
        <v>0</v>
      </c>
      <c r="G2">
        <v>0.24243355059523811</v>
      </c>
    </row>
    <row r="3" spans="1:7" x14ac:dyDescent="0.25">
      <c r="A3">
        <v>5</v>
      </c>
      <c r="B3">
        <v>2500</v>
      </c>
      <c r="C3">
        <v>9.0673925263735064E-2</v>
      </c>
      <c r="D3">
        <v>4.3752967839819419E-2</v>
      </c>
      <c r="E3">
        <v>0.39295601962883098</v>
      </c>
      <c r="F3">
        <v>0.1889763779527559</v>
      </c>
      <c r="G3">
        <v>0.24243355059523811</v>
      </c>
    </row>
    <row r="4" spans="1:7" x14ac:dyDescent="0.25">
      <c r="A4">
        <v>10</v>
      </c>
      <c r="B4">
        <v>2500</v>
      </c>
      <c r="C4">
        <v>6.258499722764567E-2</v>
      </c>
      <c r="D4">
        <v>3.9159684527385441E-2</v>
      </c>
      <c r="E4">
        <v>0.6060804323429605</v>
      </c>
      <c r="F4">
        <v>0.37795275590551181</v>
      </c>
      <c r="G4">
        <v>0.24243355059523811</v>
      </c>
    </row>
    <row r="5" spans="1:7" x14ac:dyDescent="0.25">
      <c r="A5">
        <v>15</v>
      </c>
      <c r="B5">
        <v>2500</v>
      </c>
      <c r="C5">
        <v>2.457605630308916E-2</v>
      </c>
      <c r="D5">
        <v>2.5082372750735261E-2</v>
      </c>
      <c r="E5">
        <v>0.55735775670704857</v>
      </c>
      <c r="F5">
        <v>0.56692913385826771</v>
      </c>
      <c r="G5">
        <v>0.24243355059523811</v>
      </c>
    </row>
    <row r="6" spans="1:7" x14ac:dyDescent="0.25">
      <c r="A6">
        <v>20</v>
      </c>
      <c r="B6">
        <v>2500</v>
      </c>
      <c r="C6">
        <v>-1.3433088204077711E-2</v>
      </c>
      <c r="D6">
        <v>1.078807613208985E-2</v>
      </c>
      <c r="E6">
        <v>-0.94441108134625207</v>
      </c>
      <c r="F6">
        <v>0.75590551181102361</v>
      </c>
      <c r="G6">
        <v>0.24243355059523811</v>
      </c>
    </row>
    <row r="7" spans="1:7" x14ac:dyDescent="0.25">
      <c r="A7">
        <v>25</v>
      </c>
      <c r="B7">
        <v>2500</v>
      </c>
      <c r="C7">
        <v>-3.4728476723971703E-2</v>
      </c>
      <c r="D7">
        <v>8.644178555541197E-3</v>
      </c>
      <c r="E7">
        <v>-3.8089145424235209</v>
      </c>
      <c r="F7">
        <v>0.94488188976377951</v>
      </c>
      <c r="G7">
        <v>0.24243355059523811</v>
      </c>
    </row>
    <row r="8" spans="1:7" x14ac:dyDescent="0.25">
      <c r="A8">
        <v>30</v>
      </c>
      <c r="B8">
        <v>2500</v>
      </c>
      <c r="C8">
        <v>-4.617552557272446E-2</v>
      </c>
      <c r="D8">
        <v>5.5489865465321577E-3</v>
      </c>
      <c r="E8">
        <v>-9.46713663156706</v>
      </c>
      <c r="F8">
        <v>1.133858267716535</v>
      </c>
      <c r="G8">
        <v>0.24243355059523811</v>
      </c>
    </row>
    <row r="9" spans="1:7" x14ac:dyDescent="0.25">
      <c r="A9">
        <v>35</v>
      </c>
      <c r="B9">
        <v>2500</v>
      </c>
      <c r="C9">
        <v>-5.2925420677509771E-2</v>
      </c>
      <c r="D9">
        <v>-7.8639669052717436E-4</v>
      </c>
      <c r="E9">
        <v>89.32847106700892</v>
      </c>
      <c r="F9">
        <v>1.322834645669291</v>
      </c>
      <c r="G9">
        <v>0.24243355059523811</v>
      </c>
    </row>
    <row r="10" spans="1:7" x14ac:dyDescent="0.25">
      <c r="A10">
        <v>40</v>
      </c>
      <c r="B10">
        <v>2500</v>
      </c>
      <c r="C10">
        <v>-5.8149527619192717E-2</v>
      </c>
      <c r="D10">
        <v>-9.7162438043829364E-3</v>
      </c>
      <c r="E10">
        <v>9.0783514892083357</v>
      </c>
      <c r="F10">
        <v>1.511811023622047</v>
      </c>
      <c r="G10">
        <v>0.24243355059523811</v>
      </c>
    </row>
    <row r="11" spans="1:7" x14ac:dyDescent="0.25">
      <c r="A11">
        <v>45</v>
      </c>
      <c r="B11">
        <v>2500</v>
      </c>
      <c r="C11">
        <v>-6.3798380237637412E-2</v>
      </c>
      <c r="D11">
        <v>-2.022527608427644E-2</v>
      </c>
      <c r="E11">
        <v>5.3830315177024852</v>
      </c>
      <c r="F11">
        <v>1.700787401574803</v>
      </c>
      <c r="G11">
        <v>0.24243355059523811</v>
      </c>
    </row>
    <row r="12" spans="1:7" x14ac:dyDescent="0.25">
      <c r="A12">
        <v>50</v>
      </c>
      <c r="B12">
        <v>2500</v>
      </c>
      <c r="C12">
        <v>-6.9973484980653269E-2</v>
      </c>
      <c r="D12">
        <v>-3.2176483154710347E-2</v>
      </c>
      <c r="E12">
        <v>4.1234824337255329</v>
      </c>
      <c r="F12">
        <v>1.889763779527559</v>
      </c>
      <c r="G12">
        <v>0.24243355059523811</v>
      </c>
    </row>
    <row r="13" spans="1:7" x14ac:dyDescent="0.25">
      <c r="A13">
        <v>55</v>
      </c>
      <c r="B13">
        <v>2500</v>
      </c>
      <c r="C13">
        <v>-7.6379984187374725E-2</v>
      </c>
      <c r="D13">
        <v>-4.4889432197607923E-2</v>
      </c>
      <c r="E13">
        <v>3.548929371355614</v>
      </c>
      <c r="F13">
        <v>2.0787401574803148</v>
      </c>
      <c r="G13">
        <v>0.24243355059523811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/>
  </sheetViews>
  <sheetFormatPr defaultRowHeight="15" x14ac:dyDescent="0.25"/>
  <sheetData>
    <row r="1" spans="1:7" x14ac:dyDescent="0.25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 x14ac:dyDescent="0.25">
      <c r="A2">
        <v>0</v>
      </c>
      <c r="B2">
        <v>3200</v>
      </c>
      <c r="C2">
        <v>0.1100887169292388</v>
      </c>
      <c r="D2">
        <v>4.2573506915047778E-2</v>
      </c>
      <c r="E2">
        <v>0</v>
      </c>
      <c r="F2">
        <v>0</v>
      </c>
      <c r="G2">
        <v>0.3103149447619048</v>
      </c>
    </row>
    <row r="3" spans="1:7" x14ac:dyDescent="0.25">
      <c r="A3">
        <v>5</v>
      </c>
      <c r="B3">
        <v>3200</v>
      </c>
      <c r="C3">
        <v>0.1027623284901281</v>
      </c>
      <c r="D3">
        <v>4.560440420562048E-2</v>
      </c>
      <c r="E3">
        <v>0.33380028466114181</v>
      </c>
      <c r="F3">
        <v>0.14763779527559051</v>
      </c>
      <c r="G3">
        <v>0.3103149447619048</v>
      </c>
    </row>
    <row r="4" spans="1:7" x14ac:dyDescent="0.25">
      <c r="A4">
        <v>10</v>
      </c>
      <c r="B4">
        <v>3200</v>
      </c>
      <c r="C4">
        <v>8.1712379380317959E-2</v>
      </c>
      <c r="D4">
        <v>4.3950780298946911E-2</v>
      </c>
      <c r="E4">
        <v>0.55082052977498064</v>
      </c>
      <c r="F4">
        <v>0.29527559055118108</v>
      </c>
      <c r="G4">
        <v>0.3103149447619048</v>
      </c>
    </row>
    <row r="5" spans="1:7" x14ac:dyDescent="0.25">
      <c r="A5">
        <v>15</v>
      </c>
      <c r="B5">
        <v>3200</v>
      </c>
      <c r="C5">
        <v>5.5312445274358503E-2</v>
      </c>
      <c r="D5">
        <v>3.682129888335757E-2</v>
      </c>
      <c r="E5">
        <v>0.66758144628133964</v>
      </c>
      <c r="F5">
        <v>0.44291338582677159</v>
      </c>
      <c r="G5">
        <v>0.3103149447619048</v>
      </c>
    </row>
    <row r="6" spans="1:7" x14ac:dyDescent="0.25">
      <c r="A6">
        <v>20</v>
      </c>
      <c r="B6">
        <v>3200</v>
      </c>
      <c r="C6">
        <v>2.371012728633971E-2</v>
      </c>
      <c r="D6">
        <v>2.4387729173560972E-2</v>
      </c>
      <c r="E6">
        <v>0.57607862693919065</v>
      </c>
      <c r="F6">
        <v>0.59055118110236215</v>
      </c>
      <c r="G6">
        <v>0.3103149447619048</v>
      </c>
    </row>
    <row r="7" spans="1:7" x14ac:dyDescent="0.25">
      <c r="A7">
        <v>25</v>
      </c>
      <c r="B7">
        <v>3200</v>
      </c>
      <c r="C7">
        <v>-6.7873283100171244E-3</v>
      </c>
      <c r="D7">
        <v>1.205292182652693E-2</v>
      </c>
      <c r="E7">
        <v>-0.41709575614735273</v>
      </c>
      <c r="F7">
        <v>0.73818897637795278</v>
      </c>
      <c r="G7">
        <v>0.3103149447619048</v>
      </c>
    </row>
    <row r="8" spans="1:7" x14ac:dyDescent="0.25">
      <c r="A8">
        <v>30</v>
      </c>
      <c r="B8">
        <v>3200</v>
      </c>
      <c r="C8">
        <v>-2.7337642026286791E-2</v>
      </c>
      <c r="D8">
        <v>8.4460943296459038E-3</v>
      </c>
      <c r="E8">
        <v>-2.876839444466055</v>
      </c>
      <c r="F8">
        <v>0.88582677165354329</v>
      </c>
      <c r="G8">
        <v>0.3103149447619048</v>
      </c>
    </row>
    <row r="9" spans="1:7" x14ac:dyDescent="0.25">
      <c r="A9">
        <v>35</v>
      </c>
      <c r="B9">
        <v>3200</v>
      </c>
      <c r="C9">
        <v>-4.0408297928521568E-2</v>
      </c>
      <c r="D9">
        <v>6.01616521380952E-3</v>
      </c>
      <c r="E9">
        <v>-6.9647910686519534</v>
      </c>
      <c r="F9">
        <v>1.033464566929134</v>
      </c>
      <c r="G9">
        <v>0.3103149447619048</v>
      </c>
    </row>
    <row r="10" spans="1:7" x14ac:dyDescent="0.25">
      <c r="A10">
        <v>40</v>
      </c>
      <c r="B10">
        <v>3200</v>
      </c>
      <c r="C10">
        <v>-4.8985991540168437E-2</v>
      </c>
      <c r="D10">
        <v>1.560625246233406E-3</v>
      </c>
      <c r="E10">
        <v>-37.198250220181272</v>
      </c>
      <c r="F10">
        <v>1.1811023622047241</v>
      </c>
      <c r="G10">
        <v>0.3103149447619048</v>
      </c>
    </row>
    <row r="11" spans="1:7" x14ac:dyDescent="0.25">
      <c r="A11">
        <v>45</v>
      </c>
      <c r="B11">
        <v>3200</v>
      </c>
      <c r="C11">
        <v>-5.4196994574953368E-2</v>
      </c>
      <c r="D11">
        <v>-4.4797094978258796E-3</v>
      </c>
      <c r="E11">
        <v>16.12973050707258</v>
      </c>
      <c r="F11">
        <v>1.328740157480315</v>
      </c>
      <c r="G11">
        <v>0.3103149447619048</v>
      </c>
    </row>
    <row r="12" spans="1:7" x14ac:dyDescent="0.25">
      <c r="A12">
        <v>50</v>
      </c>
      <c r="B12">
        <v>3200</v>
      </c>
      <c r="C12">
        <v>-5.8288108505750003E-2</v>
      </c>
      <c r="D12">
        <v>-1.166583704710686E-2</v>
      </c>
      <c r="E12">
        <v>7.4015607171024946</v>
      </c>
      <c r="F12">
        <v>1.476377952755906</v>
      </c>
      <c r="G12">
        <v>0.3103149447619048</v>
      </c>
    </row>
    <row r="13" spans="1:7" x14ac:dyDescent="0.25">
      <c r="A13">
        <v>55</v>
      </c>
      <c r="B13">
        <v>3200</v>
      </c>
      <c r="C13">
        <v>-6.2380625409825322E-2</v>
      </c>
      <c r="D13">
        <v>-1.9236559163399201E-2</v>
      </c>
      <c r="E13">
        <v>5.2841394065529173</v>
      </c>
      <c r="F13">
        <v>1.6240157480314961</v>
      </c>
      <c r="G13">
        <v>0.3103149447619048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"/>
  <sheetViews>
    <sheetView workbookViewId="0"/>
  </sheetViews>
  <sheetFormatPr defaultRowHeight="15" x14ac:dyDescent="0.25"/>
  <sheetData>
    <row r="1" spans="1:7" x14ac:dyDescent="0.25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 x14ac:dyDescent="0.25">
      <c r="A2">
        <v>0</v>
      </c>
      <c r="B2">
        <v>4000</v>
      </c>
      <c r="C2">
        <v>0.1143582398880425</v>
      </c>
      <c r="D2">
        <v>4.3161588674716492E-2</v>
      </c>
      <c r="E2">
        <v>0</v>
      </c>
      <c r="F2">
        <v>0</v>
      </c>
      <c r="G2">
        <v>0.38789368095238103</v>
      </c>
    </row>
    <row r="3" spans="1:7" x14ac:dyDescent="0.25">
      <c r="A3">
        <v>5</v>
      </c>
      <c r="B3">
        <v>4000</v>
      </c>
      <c r="C3">
        <v>0.1084362349648898</v>
      </c>
      <c r="D3">
        <v>4.6289761109803491E-2</v>
      </c>
      <c r="E3">
        <v>0.27761094373439849</v>
      </c>
      <c r="F3">
        <v>0.1181102362204724</v>
      </c>
      <c r="G3">
        <v>0.38789368095238103</v>
      </c>
    </row>
    <row r="4" spans="1:7" x14ac:dyDescent="0.25">
      <c r="A4">
        <v>10</v>
      </c>
      <c r="B4">
        <v>4000</v>
      </c>
      <c r="C4">
        <v>9.2383319526608734E-2</v>
      </c>
      <c r="D4">
        <v>4.5739904648240522E-2</v>
      </c>
      <c r="E4">
        <v>0.47871529279288128</v>
      </c>
      <c r="F4">
        <v>0.23622047244094491</v>
      </c>
      <c r="G4">
        <v>0.38789368095238103</v>
      </c>
    </row>
    <row r="5" spans="1:7" x14ac:dyDescent="0.25">
      <c r="A5">
        <v>15</v>
      </c>
      <c r="B5">
        <v>4000</v>
      </c>
      <c r="C5">
        <v>7.3306361047793811E-2</v>
      </c>
      <c r="D5">
        <v>4.2138050925002772E-2</v>
      </c>
      <c r="E5">
        <v>0.61849713445106058</v>
      </c>
      <c r="F5">
        <v>0.3543307086614173</v>
      </c>
      <c r="G5">
        <v>0.38789368095238103</v>
      </c>
    </row>
    <row r="6" spans="1:7" x14ac:dyDescent="0.25">
      <c r="A6">
        <v>20</v>
      </c>
      <c r="B6">
        <v>4000</v>
      </c>
      <c r="C6">
        <v>5.0707589139138858E-2</v>
      </c>
      <c r="D6">
        <v>3.4922443760293513E-2</v>
      </c>
      <c r="E6">
        <v>0.68829967417169935</v>
      </c>
      <c r="F6">
        <v>0.47244094488188981</v>
      </c>
      <c r="G6">
        <v>0.38789368095238103</v>
      </c>
    </row>
    <row r="7" spans="1:7" x14ac:dyDescent="0.25">
      <c r="A7">
        <v>25</v>
      </c>
      <c r="B7">
        <v>4000</v>
      </c>
      <c r="C7">
        <v>2.500180831467242E-2</v>
      </c>
      <c r="D7">
        <v>2.415209340696458E-2</v>
      </c>
      <c r="E7">
        <v>0.61338885726361236</v>
      </c>
      <c r="F7">
        <v>0.59055118110236215</v>
      </c>
      <c r="G7">
        <v>0.38789368095238103</v>
      </c>
    </row>
    <row r="8" spans="1:7" x14ac:dyDescent="0.25">
      <c r="A8">
        <v>30</v>
      </c>
      <c r="B8">
        <v>4000</v>
      </c>
      <c r="C8">
        <v>-3.1334783078561869E-4</v>
      </c>
      <c r="D8">
        <v>1.302911256791559E-2</v>
      </c>
      <c r="E8">
        <v>-1.7100639164557861E-2</v>
      </c>
      <c r="F8">
        <v>0.70866141732283461</v>
      </c>
      <c r="G8">
        <v>0.38789368095238103</v>
      </c>
    </row>
    <row r="9" spans="1:7" x14ac:dyDescent="0.25">
      <c r="A9">
        <v>35</v>
      </c>
      <c r="B9">
        <v>4000</v>
      </c>
      <c r="C9">
        <v>-1.987628578838363E-2</v>
      </c>
      <c r="D9">
        <v>7.7560399664847223E-3</v>
      </c>
      <c r="E9">
        <v>-2.1258982321142441</v>
      </c>
      <c r="F9">
        <v>0.82677165354330706</v>
      </c>
      <c r="G9">
        <v>0.38789368095238103</v>
      </c>
    </row>
    <row r="10" spans="1:7" x14ac:dyDescent="0.25">
      <c r="A10">
        <v>40</v>
      </c>
      <c r="B10">
        <v>4000</v>
      </c>
      <c r="C10">
        <v>-3.463334466615383E-2</v>
      </c>
      <c r="D10">
        <v>5.5363285330975089E-3</v>
      </c>
      <c r="E10">
        <v>-5.9307798672677254</v>
      </c>
      <c r="F10">
        <v>0.94488188976377951</v>
      </c>
      <c r="G10">
        <v>0.38789368095238103</v>
      </c>
    </row>
    <row r="11" spans="1:7" x14ac:dyDescent="0.25">
      <c r="A11">
        <v>45</v>
      </c>
      <c r="B11">
        <v>4000</v>
      </c>
      <c r="C11">
        <v>-4.3415517859636162E-2</v>
      </c>
      <c r="D11">
        <v>3.9029515972302778E-3</v>
      </c>
      <c r="E11">
        <v>-11.864339516829929</v>
      </c>
      <c r="F11">
        <v>1.0629921259842521</v>
      </c>
      <c r="G11">
        <v>0.38789368095238103</v>
      </c>
    </row>
    <row r="12" spans="1:7" x14ac:dyDescent="0.25">
      <c r="A12">
        <v>50</v>
      </c>
      <c r="B12">
        <v>4000</v>
      </c>
      <c r="C12">
        <v>-4.9437366810172467E-2</v>
      </c>
      <c r="D12">
        <v>7.6060537848961999E-4</v>
      </c>
      <c r="E12">
        <v>-77.027388711813501</v>
      </c>
      <c r="F12">
        <v>1.1811023622047241</v>
      </c>
      <c r="G12">
        <v>0.38789368095238103</v>
      </c>
    </row>
    <row r="13" spans="1:7" x14ac:dyDescent="0.25">
      <c r="A13">
        <v>55</v>
      </c>
      <c r="B13">
        <v>4000</v>
      </c>
      <c r="C13">
        <v>-5.3855126476518779E-2</v>
      </c>
      <c r="D13">
        <v>-3.738627503484217E-3</v>
      </c>
      <c r="E13">
        <v>18.778321715823459</v>
      </c>
      <c r="F13">
        <v>1.299212598425197</v>
      </c>
      <c r="G13">
        <v>0.38789368095238103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3"/>
  <sheetViews>
    <sheetView workbookViewId="0"/>
  </sheetViews>
  <sheetFormatPr defaultRowHeight="15" x14ac:dyDescent="0.25"/>
  <sheetData>
    <row r="1" spans="1:7" x14ac:dyDescent="0.25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 x14ac:dyDescent="0.25">
      <c r="A2">
        <v>0</v>
      </c>
      <c r="B2">
        <v>4800</v>
      </c>
      <c r="C2">
        <v>0.11756380383996939</v>
      </c>
      <c r="D2">
        <v>4.5117782541275159E-2</v>
      </c>
      <c r="E2">
        <v>0</v>
      </c>
      <c r="F2">
        <v>0</v>
      </c>
      <c r="G2">
        <v>0.4654724171428572</v>
      </c>
    </row>
    <row r="3" spans="1:7" x14ac:dyDescent="0.25">
      <c r="A3">
        <v>5</v>
      </c>
      <c r="B3">
        <v>4800</v>
      </c>
      <c r="C3">
        <v>0.11278398309605241</v>
      </c>
      <c r="D3">
        <v>4.7135460062895228E-2</v>
      </c>
      <c r="E3">
        <v>0.2363015799350103</v>
      </c>
      <c r="F3">
        <v>9.8425196850393706E-2</v>
      </c>
      <c r="G3">
        <v>0.4654724171428572</v>
      </c>
    </row>
    <row r="4" spans="1:7" x14ac:dyDescent="0.25">
      <c r="A4">
        <v>10</v>
      </c>
      <c r="B4">
        <v>4800</v>
      </c>
      <c r="C4">
        <v>9.9759716317174091E-2</v>
      </c>
      <c r="D4">
        <v>4.6922281057132573E-2</v>
      </c>
      <c r="E4">
        <v>0.41992626240801673</v>
      </c>
      <c r="F4">
        <v>0.19685039370078741</v>
      </c>
      <c r="G4">
        <v>0.4654724171428572</v>
      </c>
    </row>
    <row r="5" spans="1:7" x14ac:dyDescent="0.25">
      <c r="A5">
        <v>15</v>
      </c>
      <c r="B5">
        <v>4800</v>
      </c>
      <c r="C5">
        <v>8.4784868779204908E-2</v>
      </c>
      <c r="D5">
        <v>4.4994161023571691E-2</v>
      </c>
      <c r="E5">
        <v>0.55827887726235026</v>
      </c>
      <c r="F5">
        <v>0.29527559055118108</v>
      </c>
      <c r="G5">
        <v>0.4654724171428572</v>
      </c>
    </row>
    <row r="6" spans="1:7" x14ac:dyDescent="0.25">
      <c r="A6">
        <v>20</v>
      </c>
      <c r="B6">
        <v>4800</v>
      </c>
      <c r="C6">
        <v>6.7425226253089818E-2</v>
      </c>
      <c r="D6">
        <v>4.0560745248434858E-2</v>
      </c>
      <c r="E6">
        <v>0.65666590459661067</v>
      </c>
      <c r="F6">
        <v>0.39370078740157483</v>
      </c>
      <c r="G6">
        <v>0.4654724171428572</v>
      </c>
    </row>
    <row r="7" spans="1:7" x14ac:dyDescent="0.25">
      <c r="A7">
        <v>25</v>
      </c>
      <c r="B7">
        <v>4800</v>
      </c>
      <c r="C7">
        <v>4.7937354576310508E-2</v>
      </c>
      <c r="D7">
        <v>3.3654590634630541E-2</v>
      </c>
      <c r="E7">
        <v>0.70334393415083096</v>
      </c>
      <c r="F7">
        <v>0.49212598425196852</v>
      </c>
      <c r="G7">
        <v>0.4654724171428572</v>
      </c>
    </row>
    <row r="8" spans="1:7" x14ac:dyDescent="0.25">
      <c r="A8">
        <v>30</v>
      </c>
      <c r="B8">
        <v>4800</v>
      </c>
      <c r="C8">
        <v>2.626937523330742E-2</v>
      </c>
      <c r="D8">
        <v>2.4086549287950051E-2</v>
      </c>
      <c r="E8">
        <v>0.64624083765519391</v>
      </c>
      <c r="F8">
        <v>0.59055118110236227</v>
      </c>
      <c r="G8">
        <v>0.4654724171428572</v>
      </c>
    </row>
    <row r="9" spans="1:7" x14ac:dyDescent="0.25">
      <c r="A9">
        <v>35</v>
      </c>
      <c r="B9">
        <v>4800</v>
      </c>
      <c r="C9">
        <v>4.2816298508564343E-3</v>
      </c>
      <c r="D9">
        <v>1.430241528930035E-2</v>
      </c>
      <c r="E9">
        <v>0.2069501597011088</v>
      </c>
      <c r="F9">
        <v>0.6889763779527559</v>
      </c>
      <c r="G9">
        <v>0.4654724171428572</v>
      </c>
    </row>
    <row r="10" spans="1:7" x14ac:dyDescent="0.25">
      <c r="A10">
        <v>40</v>
      </c>
      <c r="B10">
        <v>4800</v>
      </c>
      <c r="C10">
        <v>-1.3082136802678109E-2</v>
      </c>
      <c r="D10">
        <v>9.0717798924927658E-3</v>
      </c>
      <c r="E10">
        <v>-1.1393159026718971</v>
      </c>
      <c r="F10">
        <v>0.78740157480314965</v>
      </c>
      <c r="G10">
        <v>0.4654724171428572</v>
      </c>
    </row>
    <row r="11" spans="1:7" x14ac:dyDescent="0.25">
      <c r="A11">
        <v>45</v>
      </c>
      <c r="B11">
        <v>4800</v>
      </c>
      <c r="C11">
        <v>-2.8536327513107359E-2</v>
      </c>
      <c r="D11">
        <v>5.0669838489051881E-3</v>
      </c>
      <c r="E11">
        <v>-5.0056336410227154</v>
      </c>
      <c r="F11">
        <v>0.8858267716535434</v>
      </c>
      <c r="G11">
        <v>0.4654724171428572</v>
      </c>
    </row>
    <row r="12" spans="1:7" x14ac:dyDescent="0.25">
      <c r="A12">
        <v>50</v>
      </c>
      <c r="B12">
        <v>4800</v>
      </c>
      <c r="C12">
        <v>-3.8248847218099249E-2</v>
      </c>
      <c r="D12">
        <v>5.2581880683354107E-3</v>
      </c>
      <c r="E12">
        <v>-7.1837337144641733</v>
      </c>
      <c r="F12">
        <v>0.98425196850393704</v>
      </c>
      <c r="G12">
        <v>0.4654724171428572</v>
      </c>
    </row>
    <row r="13" spans="1:7" x14ac:dyDescent="0.25">
      <c r="A13">
        <v>55</v>
      </c>
      <c r="B13">
        <v>4800</v>
      </c>
      <c r="C13">
        <v>-4.5091610966338277E-2</v>
      </c>
      <c r="D13">
        <v>3.574866714581822E-3</v>
      </c>
      <c r="E13">
        <v>-13.702397840796969</v>
      </c>
      <c r="F13">
        <v>1.082677165354331</v>
      </c>
      <c r="G13">
        <v>0.4654724171428572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"/>
  <sheetViews>
    <sheetView workbookViewId="0"/>
  </sheetViews>
  <sheetFormatPr defaultRowHeight="15" x14ac:dyDescent="0.25"/>
  <sheetData>
    <row r="1" spans="1:7" x14ac:dyDescent="0.25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 x14ac:dyDescent="0.25">
      <c r="A2">
        <v>0</v>
      </c>
      <c r="B2">
        <v>5500</v>
      </c>
      <c r="C2">
        <v>0.1180264073238667</v>
      </c>
      <c r="D2">
        <v>4.5393760306863977E-2</v>
      </c>
      <c r="E2">
        <v>0</v>
      </c>
      <c r="F2">
        <v>0</v>
      </c>
      <c r="G2">
        <v>0.53335381130952386</v>
      </c>
    </row>
    <row r="3" spans="1:7" x14ac:dyDescent="0.25">
      <c r="A3">
        <v>5</v>
      </c>
      <c r="B3">
        <v>5500</v>
      </c>
      <c r="C3">
        <v>0.11585305389316621</v>
      </c>
      <c r="D3">
        <v>4.7787111749131368E-2</v>
      </c>
      <c r="E3">
        <v>0.20894789264020089</v>
      </c>
      <c r="F3">
        <v>8.5898353614889039E-2</v>
      </c>
      <c r="G3">
        <v>0.53335381130952386</v>
      </c>
    </row>
    <row r="4" spans="1:7" x14ac:dyDescent="0.25">
      <c r="A4">
        <v>10</v>
      </c>
      <c r="B4">
        <v>5500</v>
      </c>
      <c r="C4">
        <v>0.1050844840762829</v>
      </c>
      <c r="D4">
        <v>4.7937513507513303E-2</v>
      </c>
      <c r="E4">
        <v>0.37786677765635301</v>
      </c>
      <c r="F4">
        <v>0.17179670722977811</v>
      </c>
      <c r="G4">
        <v>0.53335381130952386</v>
      </c>
    </row>
    <row r="5" spans="1:7" x14ac:dyDescent="0.25">
      <c r="A5">
        <v>15</v>
      </c>
      <c r="B5">
        <v>5500</v>
      </c>
      <c r="C5">
        <v>9.2223399892493022E-2</v>
      </c>
      <c r="D5">
        <v>4.6712293173220711E-2</v>
      </c>
      <c r="E5">
        <v>0.51047760440441481</v>
      </c>
      <c r="F5">
        <v>0.25769506084466709</v>
      </c>
      <c r="G5">
        <v>0.53335381130952386</v>
      </c>
    </row>
    <row r="6" spans="1:7" x14ac:dyDescent="0.25">
      <c r="A6">
        <v>20</v>
      </c>
      <c r="B6">
        <v>5500</v>
      </c>
      <c r="C6">
        <v>7.7607568810916253E-2</v>
      </c>
      <c r="D6">
        <v>4.3568727246548852E-2</v>
      </c>
      <c r="E6">
        <v>0.6140951463467933</v>
      </c>
      <c r="F6">
        <v>0.34359341445955621</v>
      </c>
      <c r="G6">
        <v>0.53335381130952386</v>
      </c>
    </row>
    <row r="7" spans="1:7" x14ac:dyDescent="0.25">
      <c r="A7">
        <v>25</v>
      </c>
      <c r="B7">
        <v>5500</v>
      </c>
      <c r="C7">
        <v>6.1545616861397229E-2</v>
      </c>
      <c r="D7">
        <v>3.8785287152421903E-2</v>
      </c>
      <c r="E7">
        <v>0.68382765307678428</v>
      </c>
      <c r="F7">
        <v>0.42949176807444522</v>
      </c>
      <c r="G7">
        <v>0.53335381130952386</v>
      </c>
    </row>
    <row r="8" spans="1:7" x14ac:dyDescent="0.25">
      <c r="A8">
        <v>30</v>
      </c>
      <c r="B8">
        <v>5500</v>
      </c>
      <c r="C8">
        <v>4.3870026018617503E-2</v>
      </c>
      <c r="D8">
        <v>3.1908614744492893E-2</v>
      </c>
      <c r="E8">
        <v>0.71098056660689368</v>
      </c>
      <c r="F8">
        <v>0.51539012168933429</v>
      </c>
      <c r="G8">
        <v>0.53335381130952386</v>
      </c>
    </row>
    <row r="9" spans="1:7" x14ac:dyDescent="0.25">
      <c r="A9">
        <v>35</v>
      </c>
      <c r="B9">
        <v>5500</v>
      </c>
      <c r="C9">
        <v>2.45141990228963E-2</v>
      </c>
      <c r="D9">
        <v>2.317507654964342E-2</v>
      </c>
      <c r="E9">
        <v>0.63817694209739861</v>
      </c>
      <c r="F9">
        <v>0.60128847530422336</v>
      </c>
      <c r="G9">
        <v>0.53335381130952386</v>
      </c>
    </row>
    <row r="10" spans="1:7" x14ac:dyDescent="0.25">
      <c r="A10">
        <v>40</v>
      </c>
      <c r="B10">
        <v>5500</v>
      </c>
      <c r="C10">
        <v>4.92762323773071E-3</v>
      </c>
      <c r="D10">
        <v>1.433879549500662E-2</v>
      </c>
      <c r="E10">
        <v>0.2369525294996144</v>
      </c>
      <c r="F10">
        <v>0.68718682891911231</v>
      </c>
      <c r="G10">
        <v>0.53335381130952386</v>
      </c>
    </row>
    <row r="11" spans="1:7" x14ac:dyDescent="0.25">
      <c r="A11">
        <v>45</v>
      </c>
      <c r="B11">
        <v>5500</v>
      </c>
      <c r="C11">
        <v>-1.087308834751965E-2</v>
      </c>
      <c r="D11">
        <v>9.0375214028315422E-3</v>
      </c>
      <c r="E11">
        <v>-0.93323845455644461</v>
      </c>
      <c r="F11">
        <v>0.77308518253400138</v>
      </c>
      <c r="G11">
        <v>0.53335381130952386</v>
      </c>
    </row>
    <row r="12" spans="1:7" x14ac:dyDescent="0.25">
      <c r="A12">
        <v>50</v>
      </c>
      <c r="B12">
        <v>5500</v>
      </c>
      <c r="C12">
        <v>-2.5120593775441721E-2</v>
      </c>
      <c r="D12">
        <v>5.0999077451856969E-3</v>
      </c>
      <c r="E12">
        <v>-4.2453560440081484</v>
      </c>
      <c r="F12">
        <v>0.85898353614889045</v>
      </c>
      <c r="G12">
        <v>0.53335381130952386</v>
      </c>
    </row>
    <row r="13" spans="1:7" x14ac:dyDescent="0.25">
      <c r="A13">
        <v>55</v>
      </c>
      <c r="B13">
        <v>5500</v>
      </c>
      <c r="C13">
        <v>-3.6167443774161839E-2</v>
      </c>
      <c r="D13">
        <v>4.4654681720503213E-3</v>
      </c>
      <c r="E13">
        <v>-7.6787413700871312</v>
      </c>
      <c r="F13">
        <v>0.94488188976377951</v>
      </c>
      <c r="G13">
        <v>0.53335381130952386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3"/>
  <sheetViews>
    <sheetView workbookViewId="0"/>
  </sheetViews>
  <sheetFormatPr defaultRowHeight="15" x14ac:dyDescent="0.25"/>
  <sheetData>
    <row r="1" spans="1:7" x14ac:dyDescent="0.25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 x14ac:dyDescent="0.25">
      <c r="A2">
        <v>0</v>
      </c>
      <c r="B2">
        <v>6300</v>
      </c>
      <c r="C2">
        <v>0.1210575399049976</v>
      </c>
      <c r="D2">
        <v>4.6443042120328792E-2</v>
      </c>
      <c r="E2">
        <v>0</v>
      </c>
      <c r="F2">
        <v>0</v>
      </c>
      <c r="G2">
        <v>0.61093254750000003</v>
      </c>
    </row>
    <row r="3" spans="1:7" x14ac:dyDescent="0.25">
      <c r="A3">
        <v>5</v>
      </c>
      <c r="B3">
        <v>6300</v>
      </c>
      <c r="C3">
        <v>0.119237606231465</v>
      </c>
      <c r="D3">
        <v>4.8860521551714893E-2</v>
      </c>
      <c r="E3">
        <v>0.18361941385591579</v>
      </c>
      <c r="F3">
        <v>7.4990626171728539E-2</v>
      </c>
      <c r="G3">
        <v>0.61093254750000003</v>
      </c>
    </row>
    <row r="4" spans="1:7" x14ac:dyDescent="0.25">
      <c r="A4">
        <v>10</v>
      </c>
      <c r="B4">
        <v>6300</v>
      </c>
      <c r="C4">
        <v>0.1104253319674286</v>
      </c>
      <c r="D4">
        <v>4.913724017012347E-2</v>
      </c>
      <c r="E4">
        <v>0.33818580098802309</v>
      </c>
      <c r="F4">
        <v>0.14998125234345711</v>
      </c>
      <c r="G4">
        <v>0.61093254750000003</v>
      </c>
    </row>
    <row r="5" spans="1:7" x14ac:dyDescent="0.25">
      <c r="A5">
        <v>15</v>
      </c>
      <c r="B5">
        <v>6300</v>
      </c>
      <c r="C5">
        <v>9.917117855439074E-2</v>
      </c>
      <c r="D5">
        <v>4.8344946371509219E-2</v>
      </c>
      <c r="E5">
        <v>0.46304514162501009</v>
      </c>
      <c r="F5">
        <v>0.2249718785151856</v>
      </c>
      <c r="G5">
        <v>0.61093254750000003</v>
      </c>
    </row>
    <row r="6" spans="1:7" x14ac:dyDescent="0.25">
      <c r="A6">
        <v>20</v>
      </c>
      <c r="B6">
        <v>6300</v>
      </c>
      <c r="C6">
        <v>8.6893332176005464E-2</v>
      </c>
      <c r="D6">
        <v>4.6269309788634763E-2</v>
      </c>
      <c r="E6">
        <v>0.56522551714805747</v>
      </c>
      <c r="F6">
        <v>0.29996250468691421</v>
      </c>
      <c r="G6">
        <v>0.61093254750000003</v>
      </c>
    </row>
    <row r="7" spans="1:7" x14ac:dyDescent="0.25">
      <c r="A7">
        <v>25</v>
      </c>
      <c r="B7">
        <v>6300</v>
      </c>
      <c r="C7">
        <v>7.343723108599487E-2</v>
      </c>
      <c r="D7">
        <v>4.2746330445876363E-2</v>
      </c>
      <c r="E7">
        <v>0.64633270802120435</v>
      </c>
      <c r="F7">
        <v>0.37495313085864268</v>
      </c>
      <c r="G7">
        <v>0.61093254750000003</v>
      </c>
    </row>
    <row r="8" spans="1:7" x14ac:dyDescent="0.25">
      <c r="A8">
        <v>30</v>
      </c>
      <c r="B8">
        <v>6300</v>
      </c>
      <c r="C8">
        <v>5.8708702163008337E-2</v>
      </c>
      <c r="D8">
        <v>3.7960474122118892E-2</v>
      </c>
      <c r="E8">
        <v>0.69821758130336742</v>
      </c>
      <c r="F8">
        <v>0.44994375703037121</v>
      </c>
      <c r="G8">
        <v>0.61093254750000003</v>
      </c>
    </row>
    <row r="9" spans="1:7" x14ac:dyDescent="0.25">
      <c r="A9">
        <v>35</v>
      </c>
      <c r="B9">
        <v>6300</v>
      </c>
      <c r="C9">
        <v>4.2744515741645082E-2</v>
      </c>
      <c r="D9">
        <v>3.1411218286627358E-2</v>
      </c>
      <c r="E9">
        <v>0.71674114936437672</v>
      </c>
      <c r="F9">
        <v>0.52493438320209973</v>
      </c>
      <c r="G9">
        <v>0.61093254750000003</v>
      </c>
    </row>
    <row r="10" spans="1:7" x14ac:dyDescent="0.25">
      <c r="A10">
        <v>40</v>
      </c>
      <c r="B10">
        <v>6300</v>
      </c>
      <c r="C10">
        <v>2.5478342789501049E-2</v>
      </c>
      <c r="D10">
        <v>2.3353060923824619E-2</v>
      </c>
      <c r="E10">
        <v>0.65672875055764945</v>
      </c>
      <c r="F10">
        <v>0.59992500937382831</v>
      </c>
      <c r="G10">
        <v>0.61093254750000003</v>
      </c>
    </row>
    <row r="11" spans="1:7" x14ac:dyDescent="0.25">
      <c r="A11">
        <v>45</v>
      </c>
      <c r="B11">
        <v>6300</v>
      </c>
      <c r="C11">
        <v>7.8634657112297193E-3</v>
      </c>
      <c r="D11">
        <v>1.5576947898789601E-2</v>
      </c>
      <c r="E11">
        <v>0.34185569395193283</v>
      </c>
      <c r="F11">
        <v>0.67491563554555678</v>
      </c>
      <c r="G11">
        <v>0.61093254750000003</v>
      </c>
    </row>
    <row r="12" spans="1:7" x14ac:dyDescent="0.25">
      <c r="A12">
        <v>50</v>
      </c>
      <c r="B12">
        <v>6300</v>
      </c>
      <c r="C12">
        <v>-7.412352540863705E-3</v>
      </c>
      <c r="D12">
        <v>9.2627122982535896E-3</v>
      </c>
      <c r="E12">
        <v>-0.6021248763441579</v>
      </c>
      <c r="F12">
        <v>0.74990626171728536</v>
      </c>
      <c r="G12">
        <v>0.61093254750000003</v>
      </c>
    </row>
    <row r="13" spans="1:7" x14ac:dyDescent="0.25">
      <c r="A13">
        <v>55</v>
      </c>
      <c r="B13">
        <v>6300</v>
      </c>
      <c r="C13">
        <v>-2.0502643404427399E-2</v>
      </c>
      <c r="D13">
        <v>5.4698149700688359E-3</v>
      </c>
      <c r="E13">
        <v>-3.1024056757536052</v>
      </c>
      <c r="F13">
        <v>0.82489688788901394</v>
      </c>
      <c r="G13">
        <v>0.61093254750000003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3"/>
  <sheetViews>
    <sheetView tabSelected="1" workbookViewId="0">
      <selection activeCell="I2" sqref="I2:I4"/>
    </sheetView>
  </sheetViews>
  <sheetFormatPr defaultRowHeight="15" x14ac:dyDescent="0.25"/>
  <sheetData>
    <row r="1" spans="1:9" x14ac:dyDescent="0.25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9" x14ac:dyDescent="0.25">
      <c r="A2">
        <v>0</v>
      </c>
      <c r="B2">
        <v>7100</v>
      </c>
      <c r="C2">
        <v>0.12509811679194541</v>
      </c>
      <c r="D2">
        <v>4.8872942141384247E-2</v>
      </c>
      <c r="E2">
        <v>0</v>
      </c>
      <c r="F2">
        <v>0</v>
      </c>
      <c r="G2">
        <v>0.68851128369047621</v>
      </c>
      <c r="I2">
        <f>$D2*'Info and Boundary cond.'!$C$6*($B2/60)^3*('Info and Boundary cond.'!$C$4*0.0254)^5</f>
        <v>10208.785285009097</v>
      </c>
    </row>
    <row r="3" spans="1:9" x14ac:dyDescent="0.25">
      <c r="A3">
        <v>5</v>
      </c>
      <c r="B3">
        <v>7100</v>
      </c>
      <c r="C3">
        <v>0.12243879781062481</v>
      </c>
      <c r="D3">
        <v>5.023573290692962E-2</v>
      </c>
      <c r="E3">
        <v>0.16272508528600571</v>
      </c>
      <c r="F3">
        <v>6.6540978152378846E-2</v>
      </c>
      <c r="G3">
        <v>0.68851128369047621</v>
      </c>
      <c r="I3">
        <f>$D3*'Info and Boundary cond.'!$C$6*($B3/60)^3*('Info and Boundary cond.'!$C$4*0.0254)^5</f>
        <v>10493.450740049611</v>
      </c>
    </row>
    <row r="4" spans="1:9" x14ac:dyDescent="0.25">
      <c r="A4">
        <v>10</v>
      </c>
      <c r="B4">
        <v>7100</v>
      </c>
      <c r="C4">
        <v>0.1154804498510259</v>
      </c>
      <c r="D4">
        <v>5.0714438327373573E-2</v>
      </c>
      <c r="E4">
        <v>0.30405860526574791</v>
      </c>
      <c r="F4">
        <v>0.13308195630475769</v>
      </c>
      <c r="G4">
        <v>0.68851128369047621</v>
      </c>
      <c r="I4">
        <f>$D4*'Info and Boundary cond.'!$C$6*($B4/60)^3*('Info and Boundary cond.'!$C$4*0.0254)^5</f>
        <v>10593.444737504169</v>
      </c>
    </row>
    <row r="5" spans="1:9" x14ac:dyDescent="0.25">
      <c r="A5">
        <v>15</v>
      </c>
      <c r="B5">
        <v>7100</v>
      </c>
      <c r="C5">
        <v>0.1051303636342399</v>
      </c>
      <c r="D5">
        <v>5.0204580050183113E-2</v>
      </c>
      <c r="E5">
        <v>0.41942623643333837</v>
      </c>
      <c r="F5">
        <v>0.1996229344571365</v>
      </c>
      <c r="G5">
        <v>0.68851128369047621</v>
      </c>
    </row>
    <row r="6" spans="1:9" x14ac:dyDescent="0.25">
      <c r="A6">
        <v>20</v>
      </c>
      <c r="B6">
        <v>7100</v>
      </c>
      <c r="C6">
        <v>9.4683675710000234E-2</v>
      </c>
      <c r="D6">
        <v>4.8774994440190532E-2</v>
      </c>
      <c r="E6">
        <v>0.51842729131885767</v>
      </c>
      <c r="F6">
        <v>0.26616391260951539</v>
      </c>
      <c r="G6">
        <v>0.68851128369047621</v>
      </c>
    </row>
    <row r="7" spans="1:9" x14ac:dyDescent="0.25">
      <c r="A7">
        <v>25</v>
      </c>
      <c r="B7">
        <v>7100</v>
      </c>
      <c r="C7">
        <v>8.2908289694812717E-2</v>
      </c>
      <c r="D7">
        <v>4.6084629171401249E-2</v>
      </c>
      <c r="E7">
        <v>0.60056859917320937</v>
      </c>
      <c r="F7">
        <v>0.33270489076189419</v>
      </c>
      <c r="G7">
        <v>0.68851128369047621</v>
      </c>
    </row>
    <row r="8" spans="1:9" x14ac:dyDescent="0.25">
      <c r="A8">
        <v>30</v>
      </c>
      <c r="B8">
        <v>7100</v>
      </c>
      <c r="C8">
        <v>7.0384650016462227E-2</v>
      </c>
      <c r="D8">
        <v>4.2560184943943202E-2</v>
      </c>
      <c r="E8">
        <v>0.66248580482302455</v>
      </c>
      <c r="F8">
        <v>0.39924586891427299</v>
      </c>
      <c r="G8">
        <v>0.68851128369047621</v>
      </c>
    </row>
    <row r="9" spans="1:9" x14ac:dyDescent="0.25">
      <c r="A9">
        <v>35</v>
      </c>
      <c r="B9">
        <v>7100</v>
      </c>
      <c r="C9">
        <v>5.6707380541777701E-2</v>
      </c>
      <c r="D9">
        <v>3.770201782036018E-2</v>
      </c>
      <c r="E9">
        <v>0.70294915198236607</v>
      </c>
      <c r="F9">
        <v>0.46578684706665191</v>
      </c>
      <c r="G9">
        <v>0.68851128369047621</v>
      </c>
    </row>
    <row r="10" spans="1:9" x14ac:dyDescent="0.25">
      <c r="A10">
        <v>40</v>
      </c>
      <c r="B10">
        <v>7100</v>
      </c>
      <c r="C10">
        <v>4.2076227346521229E-2</v>
      </c>
      <c r="D10">
        <v>3.1486336841902142E-2</v>
      </c>
      <c r="E10">
        <v>0.71376544985180046</v>
      </c>
      <c r="F10">
        <v>0.53232782521903077</v>
      </c>
      <c r="G10">
        <v>0.68851128369047621</v>
      </c>
    </row>
    <row r="11" spans="1:9" x14ac:dyDescent="0.25">
      <c r="A11">
        <v>45</v>
      </c>
      <c r="B11">
        <v>7100</v>
      </c>
      <c r="C11">
        <v>2.6361763693605569E-2</v>
      </c>
      <c r="D11">
        <v>2.3957329557534889E-2</v>
      </c>
      <c r="E11">
        <v>0.66119482252730721</v>
      </c>
      <c r="F11">
        <v>0.59886880337140957</v>
      </c>
      <c r="G11">
        <v>0.68851128369047621</v>
      </c>
    </row>
    <row r="12" spans="1:9" x14ac:dyDescent="0.25">
      <c r="A12">
        <v>50</v>
      </c>
      <c r="B12">
        <v>7100</v>
      </c>
      <c r="C12">
        <v>1.028261791392185E-2</v>
      </c>
      <c r="D12">
        <v>1.6739288709079921E-2</v>
      </c>
      <c r="E12">
        <v>0.41012625999280722</v>
      </c>
      <c r="F12">
        <v>0.66540978152378838</v>
      </c>
      <c r="G12">
        <v>0.68851128369047621</v>
      </c>
    </row>
    <row r="13" spans="1:9" x14ac:dyDescent="0.25">
      <c r="A13">
        <v>55</v>
      </c>
      <c r="B13">
        <v>7100</v>
      </c>
      <c r="C13">
        <v>-4.4088780838270666E-3</v>
      </c>
      <c r="D13">
        <v>1.0081417786892571E-2</v>
      </c>
      <c r="E13">
        <v>-0.32118114435161749</v>
      </c>
      <c r="F13">
        <v>0.7319507596761673</v>
      </c>
      <c r="G13">
        <v>0.68851128369047621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3"/>
  <sheetViews>
    <sheetView workbookViewId="0"/>
  </sheetViews>
  <sheetFormatPr defaultRowHeight="15" x14ac:dyDescent="0.25"/>
  <sheetData>
    <row r="1" spans="1:7" x14ac:dyDescent="0.25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 x14ac:dyDescent="0.25">
      <c r="A2">
        <v>0</v>
      </c>
      <c r="B2">
        <v>5600</v>
      </c>
      <c r="C2">
        <v>0.11971595725072209</v>
      </c>
      <c r="D2">
        <v>4.5903122782319443E-2</v>
      </c>
      <c r="E2">
        <v>0</v>
      </c>
      <c r="F2">
        <v>0</v>
      </c>
      <c r="G2">
        <v>0.54305115333333331</v>
      </c>
    </row>
    <row r="3" spans="1:7" x14ac:dyDescent="0.25">
      <c r="A3">
        <v>5</v>
      </c>
      <c r="B3">
        <v>5600</v>
      </c>
      <c r="C3">
        <v>0.115621473710965</v>
      </c>
      <c r="D3">
        <v>4.7784323193491331E-2</v>
      </c>
      <c r="E3">
        <v>0.20481700772177569</v>
      </c>
      <c r="F3">
        <v>8.4364454443194598E-2</v>
      </c>
      <c r="G3">
        <v>0.54305115333333331</v>
      </c>
    </row>
    <row r="4" spans="1:7" x14ac:dyDescent="0.25">
      <c r="A4">
        <v>10</v>
      </c>
      <c r="B4">
        <v>5600</v>
      </c>
      <c r="C4">
        <v>0.10550761294028869</v>
      </c>
      <c r="D4">
        <v>4.8038705658454237E-2</v>
      </c>
      <c r="E4">
        <v>0.3718285623383778</v>
      </c>
      <c r="F4">
        <v>0.1687289088863892</v>
      </c>
      <c r="G4">
        <v>0.54305115333333331</v>
      </c>
    </row>
    <row r="5" spans="1:7" x14ac:dyDescent="0.25">
      <c r="A5">
        <v>15</v>
      </c>
      <c r="B5">
        <v>5600</v>
      </c>
      <c r="C5">
        <v>9.3160943925657005E-2</v>
      </c>
      <c r="D5">
        <v>4.6920002970806923E-2</v>
      </c>
      <c r="E5">
        <v>0.50421694469197387</v>
      </c>
      <c r="F5">
        <v>0.25309336332958382</v>
      </c>
      <c r="G5">
        <v>0.54305115333333331</v>
      </c>
    </row>
    <row r="6" spans="1:7" x14ac:dyDescent="0.25">
      <c r="A6">
        <v>20</v>
      </c>
      <c r="B6">
        <v>5600</v>
      </c>
      <c r="C6">
        <v>7.8888238347943243E-2</v>
      </c>
      <c r="D6">
        <v>4.3943898654960852E-2</v>
      </c>
      <c r="E6">
        <v>0.60784765777470118</v>
      </c>
      <c r="F6">
        <v>0.33745781777277839</v>
      </c>
      <c r="G6">
        <v>0.54305115333333331</v>
      </c>
    </row>
    <row r="7" spans="1:7" x14ac:dyDescent="0.25">
      <c r="A7">
        <v>25</v>
      </c>
      <c r="B7">
        <v>5600</v>
      </c>
      <c r="C7">
        <v>6.3223083761882626E-2</v>
      </c>
      <c r="D7">
        <v>3.9376969395268177E-2</v>
      </c>
      <c r="E7">
        <v>0.67955496623865375</v>
      </c>
      <c r="F7">
        <v>0.42182227221597302</v>
      </c>
      <c r="G7">
        <v>0.54305115333333331</v>
      </c>
    </row>
    <row r="8" spans="1:7" x14ac:dyDescent="0.25">
      <c r="A8">
        <v>30</v>
      </c>
      <c r="B8">
        <v>5600</v>
      </c>
      <c r="C8">
        <v>4.600660956977029E-2</v>
      </c>
      <c r="D8">
        <v>3.2813634779319048E-2</v>
      </c>
      <c r="E8">
        <v>0.71209566273613623</v>
      </c>
      <c r="F8">
        <v>0.50618672665916764</v>
      </c>
      <c r="G8">
        <v>0.54305115333333331</v>
      </c>
    </row>
    <row r="9" spans="1:7" x14ac:dyDescent="0.25">
      <c r="A9">
        <v>35</v>
      </c>
      <c r="B9">
        <v>5600</v>
      </c>
      <c r="C9">
        <v>2.711783405794245E-2</v>
      </c>
      <c r="D9">
        <v>2.423670894084309E-2</v>
      </c>
      <c r="E9">
        <v>0.66298025171774189</v>
      </c>
      <c r="F9">
        <v>0.59055118110236227</v>
      </c>
      <c r="G9">
        <v>0.54305115333333331</v>
      </c>
    </row>
    <row r="10" spans="1:7" x14ac:dyDescent="0.25">
      <c r="A10">
        <v>40</v>
      </c>
      <c r="B10">
        <v>5600</v>
      </c>
      <c r="C10">
        <v>7.6555964948043518E-3</v>
      </c>
      <c r="D10">
        <v>1.5653432531721041E-2</v>
      </c>
      <c r="E10">
        <v>0.33119260949581192</v>
      </c>
      <c r="F10">
        <v>0.67491563554555678</v>
      </c>
      <c r="G10">
        <v>0.54305115333333331</v>
      </c>
    </row>
    <row r="11" spans="1:7" x14ac:dyDescent="0.25">
      <c r="A11">
        <v>45</v>
      </c>
      <c r="B11">
        <v>5600</v>
      </c>
      <c r="C11">
        <v>-8.6820994471032559E-3</v>
      </c>
      <c r="D11">
        <v>9.5242286961597714E-3</v>
      </c>
      <c r="E11">
        <v>-0.69447825372426375</v>
      </c>
      <c r="F11">
        <v>0.75928008998875141</v>
      </c>
      <c r="G11">
        <v>0.54305115333333331</v>
      </c>
    </row>
    <row r="12" spans="1:7" x14ac:dyDescent="0.25">
      <c r="A12">
        <v>50</v>
      </c>
      <c r="B12">
        <v>5600</v>
      </c>
      <c r="C12">
        <v>-2.2769890602276771E-2</v>
      </c>
      <c r="D12">
        <v>5.5031289860951668E-3</v>
      </c>
      <c r="E12">
        <v>-3.5024541011626238</v>
      </c>
      <c r="F12">
        <v>0.84364454443194603</v>
      </c>
      <c r="G12">
        <v>0.54305115333333331</v>
      </c>
    </row>
    <row r="13" spans="1:7" x14ac:dyDescent="0.25">
      <c r="A13">
        <v>55</v>
      </c>
      <c r="B13">
        <v>5600</v>
      </c>
      <c r="C13">
        <v>-3.4408098064824977E-2</v>
      </c>
      <c r="D13">
        <v>4.428614541107859E-3</v>
      </c>
      <c r="E13">
        <v>-7.2344691931245082</v>
      </c>
      <c r="F13">
        <v>0.92800899887514066</v>
      </c>
      <c r="G13">
        <v>0.54305115333333331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B93C8A-EC1A-40AE-B69C-C392A28DC421}">
  <ds:schemaRefs>
    <ds:schemaRef ds:uri="http://schemas.microsoft.com/office/2006/metadata/properties"/>
    <ds:schemaRef ds:uri="http://schemas.microsoft.com/office/infopath/2007/PartnerControls"/>
    <ds:schemaRef ds:uri="53e77888-5bec-407a-a6fa-c2c7ee1e5467"/>
    <ds:schemaRef ds:uri="4548bcc8-bbdd-4d33-87dd-a61176a6844c"/>
  </ds:schemaRefs>
</ds:datastoreItem>
</file>

<file path=customXml/itemProps2.xml><?xml version="1.0" encoding="utf-8"?>
<ds:datastoreItem xmlns:ds="http://schemas.openxmlformats.org/officeDocument/2006/customXml" ds:itemID="{F06A7896-AC5A-4E58-9E29-B8C70D4F1F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81AFC8-84B1-4B72-A315-00952FD56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77888-5bec-407a-a6fa-c2c7ee1e5467"/>
    <ds:schemaRef ds:uri="4548bcc8-bbdd-4d33-87dd-a61176a684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1700</vt:lpstr>
      <vt:lpstr>2500</vt:lpstr>
      <vt:lpstr>3200</vt:lpstr>
      <vt:lpstr>4000</vt:lpstr>
      <vt:lpstr>4800</vt:lpstr>
      <vt:lpstr>5500</vt:lpstr>
      <vt:lpstr>6300</vt:lpstr>
      <vt:lpstr>7100</vt:lpstr>
      <vt:lpstr>5600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Tomáš Hájek</cp:lastModifiedBy>
  <dcterms:created xsi:type="dcterms:W3CDTF">2025-12-12T07:42:25Z</dcterms:created>
  <dcterms:modified xsi:type="dcterms:W3CDTF">2026-01-05T14:19:33Z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